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int\Custodial_Services\Common\Travel\"/>
    </mc:Choice>
  </mc:AlternateContent>
  <bookViews>
    <workbookView xWindow="105" yWindow="165" windowWidth="12780" windowHeight="9165" activeTab="1"/>
  </bookViews>
  <sheets>
    <sheet name="Travel Expenses" sheetId="5" r:id="rId1"/>
    <sheet name="Cash Advance" sheetId="8" r:id="rId2"/>
  </sheets>
  <definedNames>
    <definedName name="admin_name">#REF!</definedName>
    <definedName name="_xlnm.Print_Area" localSheetId="1">'Cash Advance'!$A$1:$H$51</definedName>
    <definedName name="_xlnm.Print_Area" localSheetId="0">'Travel Expenses'!$A$1:$O$38</definedName>
  </definedNames>
  <calcPr calcId="152511"/>
</workbook>
</file>

<file path=xl/calcChain.xml><?xml version="1.0" encoding="utf-8"?>
<calcChain xmlns="http://schemas.openxmlformats.org/spreadsheetml/2006/main">
  <c r="O31" i="5" l="1"/>
  <c r="H16" i="5" l="1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15" i="5"/>
  <c r="O34" i="5" l="1"/>
  <c r="O16" i="5" l="1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15" i="5"/>
  <c r="H9" i="5"/>
  <c r="H8" i="5"/>
  <c r="B11" i="5"/>
  <c r="B10" i="5"/>
  <c r="B9" i="5"/>
  <c r="B8" i="5"/>
  <c r="H31" i="5" l="1"/>
  <c r="D31" i="5"/>
  <c r="O32" i="5" l="1"/>
  <c r="O35" i="5" s="1"/>
</calcChain>
</file>

<file path=xl/sharedStrings.xml><?xml version="1.0" encoding="utf-8"?>
<sst xmlns="http://schemas.openxmlformats.org/spreadsheetml/2006/main" count="111" uniqueCount="93">
  <si>
    <t>Transportation</t>
  </si>
  <si>
    <t>Parking/Gas</t>
  </si>
  <si>
    <t xml:space="preserve">Name:  </t>
  </si>
  <si>
    <t xml:space="preserve">Destination: </t>
  </si>
  <si>
    <t>Date</t>
  </si>
  <si>
    <t>Hotel Tax</t>
  </si>
  <si>
    <t xml:space="preserve">Traveler's Signature:  </t>
  </si>
  <si>
    <t>Phone:</t>
  </si>
  <si>
    <t>initials</t>
  </si>
  <si>
    <t xml:space="preserve">  </t>
  </si>
  <si>
    <t>Voucher Doc ID:</t>
  </si>
  <si>
    <t>Date of Request:</t>
  </si>
  <si>
    <t>UT EID:</t>
  </si>
  <si>
    <t>Destination:</t>
  </si>
  <si>
    <t>Begin Date:</t>
  </si>
  <si>
    <t>End Date:</t>
  </si>
  <si>
    <t>Account Number:</t>
  </si>
  <si>
    <t>Amount Requested:</t>
  </si>
  <si>
    <t>RTA Number:</t>
  </si>
  <si>
    <t>Date Check is needed:</t>
  </si>
  <si>
    <t>Person to notify when the check is ready:</t>
  </si>
  <si>
    <t>Name:</t>
  </si>
  <si>
    <t>E-mail:</t>
  </si>
  <si>
    <t>Approved by (traveler may not sign form):</t>
  </si>
  <si>
    <t>Authorized signer on the account</t>
  </si>
  <si>
    <t>(see GB1 screen of *DEFINE)</t>
  </si>
  <si>
    <t>Printed Name, Title &amp; Department</t>
  </si>
  <si>
    <t>Departmental Contact (not the traveler):</t>
  </si>
  <si>
    <t>Business &amp; Financial Services |1301 East Dean Keeton Street, Austin, Texas 78722</t>
  </si>
  <si>
    <t>The form must be received by the Cash Advance Desk at least seven business days prior to check print date and must be</t>
  </si>
  <si>
    <t>accompanied by the appropriate authorization documents for each type of budget expense (e.g., travel - RTA and restricted</t>
  </si>
  <si>
    <t xml:space="preserve">regions approval letter, if required (see http://world.utexas.edu/ioc/travelpolicy); entertainment - OOEF; program expenses - </t>
  </si>
  <si>
    <t>list of staff and students traveling; professional services - APS).</t>
  </si>
  <si>
    <t>The recipient understands that receipts and/or documentation for monies expended will be presented at the time of completion</t>
  </si>
  <si>
    <t>of travel.  Any funds unspent or unaccounted for will be returned to the university.  The recipient also understands that he or she</t>
  </si>
  <si>
    <t xml:space="preserve">must sign a promissory note prior to disbursement of funds.  </t>
  </si>
  <si>
    <t>Justification (check all that apply) and traveler information:</t>
  </si>
  <si>
    <t>Travel Cash Advance Request Form</t>
  </si>
  <si>
    <t>Print form and send by campus mail or hand deliver to:</t>
  </si>
  <si>
    <t>Office of Accounting, Cash Advance Desk</t>
  </si>
  <si>
    <t>Traveler's Name:</t>
  </si>
  <si>
    <t>Budget amount for each category:</t>
  </si>
  <si>
    <t>Travel:</t>
  </si>
  <si>
    <t>Program expenses:</t>
  </si>
  <si>
    <t>Professional services:</t>
  </si>
  <si>
    <t>Entertainment:</t>
  </si>
  <si>
    <r>
      <t xml:space="preserve">Note:  </t>
    </r>
    <r>
      <rPr>
        <sz val="11"/>
        <rFont val="Arial"/>
        <family val="2"/>
      </rPr>
      <t>This person must be appointed/reappointed during the time period of this cash advance.</t>
    </r>
  </si>
  <si>
    <t>Travel Reimbursement Expense Report</t>
  </si>
  <si>
    <t>Date Submitted:</t>
  </si>
  <si>
    <t>Assembled by:</t>
  </si>
  <si>
    <t>Department Manager Signature:</t>
  </si>
  <si>
    <t>RTA:</t>
  </si>
  <si>
    <t>ITEMIZED TRAVEL EXPENSES</t>
  </si>
  <si>
    <t>Meals &amp; Lodging</t>
  </si>
  <si>
    <t>Lodging</t>
  </si>
  <si>
    <t>Michelle Tanksley</t>
  </si>
  <si>
    <t>512-475-9781</t>
  </si>
  <si>
    <t>Mtanksley@austin.utexas.edu</t>
  </si>
  <si>
    <t>O</t>
  </si>
  <si>
    <t>Isolated region</t>
  </si>
  <si>
    <t>Travel more than one week</t>
  </si>
  <si>
    <t>Study abroad</t>
  </si>
  <si>
    <t>Student trip</t>
  </si>
  <si>
    <t xml:space="preserve">UT EID: </t>
  </si>
  <si>
    <t>Date of Departure:</t>
  </si>
  <si>
    <t>Date of Return:</t>
  </si>
  <si>
    <t>Baggage Fees</t>
  </si>
  <si>
    <t>Total Meals &amp; Lodging</t>
  </si>
  <si>
    <t>Daily Total Mileage/Fares Paid</t>
  </si>
  <si>
    <t>Miscellaneous</t>
  </si>
  <si>
    <t>Daily Total Miscellaneous Expenses</t>
  </si>
  <si>
    <t>Total Miscellaneous Expenses</t>
  </si>
  <si>
    <t>Miscellaneous Expenses</t>
  </si>
  <si>
    <t>Internet/Phone*</t>
  </si>
  <si>
    <t>Total Travel Expenses:</t>
  </si>
  <si>
    <t>Cash Advance, if applicable:</t>
  </si>
  <si>
    <r>
      <t xml:space="preserve">Amount Due </t>
    </r>
    <r>
      <rPr>
        <b/>
        <u/>
        <sz val="11"/>
        <rFont val="Arial Narrow"/>
        <family val="2"/>
      </rPr>
      <t>UT</t>
    </r>
    <r>
      <rPr>
        <b/>
        <sz val="11"/>
        <rFont val="Arial Narrow"/>
        <family val="2"/>
      </rPr>
      <t>/Traveler (select one):</t>
    </r>
  </si>
  <si>
    <t>I hereby certify that the expenses listed above have been incurred by me for UT business travel.</t>
  </si>
  <si>
    <r>
      <t>*</t>
    </r>
    <r>
      <rPr>
        <i/>
        <sz val="11"/>
        <rFont val="Calibri"/>
        <family val="2"/>
        <scheme val="minor"/>
      </rPr>
      <t>I confirm that any internet and/or telephone use was for UT business only.</t>
    </r>
  </si>
  <si>
    <t>Financial hardship (traveler has no credit card)                         Reason:</t>
  </si>
  <si>
    <t>Mode (taxi, bus, etc.)</t>
  </si>
  <si>
    <t xml:space="preserve">Meals* </t>
  </si>
  <si>
    <t>*Meals - per diem</t>
  </si>
  <si>
    <t>Personal Car Mileage ($0.56 per mile)</t>
  </si>
  <si>
    <t>Jeffrey Hoskins, Director of Business &amp; Financial Services</t>
  </si>
  <si>
    <t>$11.00 - breakfast</t>
  </si>
  <si>
    <t>$14.00- Lunch</t>
  </si>
  <si>
    <t>$26.00 - Dinner</t>
  </si>
  <si>
    <t>Financial and Administrative Services</t>
  </si>
  <si>
    <t>Departmental Reviewer:  (Authorized by Business Officer to review reconciliation.)</t>
  </si>
  <si>
    <t>Business Officer signature</t>
  </si>
  <si>
    <t>Total Transportation</t>
  </si>
  <si>
    <t>UTA 3.302, Mail Code D9600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</si>
</sst>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"/>
    <numFmt numFmtId="165" formatCode="&quot;$&quot;#,##0.00"/>
    <numFmt numFmtId="166" formatCode="m/d/yy;@"/>
  </numFmts>
  <fonts count="34" x14ac:knownFonts="1">
    <font>
      <sz val="11"/>
      <color theme="1"/>
      <name val="Calibri"/>
      <family val="2"/>
      <scheme val="minor"/>
    </font>
    <font>
      <sz val="11"/>
      <color indexed="8"/>
      <name val="Arial Narrow"/>
      <family val="2"/>
    </font>
    <font>
      <b/>
      <sz val="10"/>
      <name val="Arial Narrow"/>
      <family val="2"/>
    </font>
    <font>
      <sz val="12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4"/>
      <name val="Times"/>
      <family val="1"/>
    </font>
    <font>
      <sz val="11"/>
      <name val="Calibri"/>
      <family val="2"/>
    </font>
    <font>
      <i/>
      <sz val="12"/>
      <name val="Times New Roman"/>
      <family val="1"/>
    </font>
    <font>
      <sz val="10"/>
      <name val="Calibri"/>
      <family val="2"/>
    </font>
    <font>
      <sz val="10"/>
      <name val="Times"/>
      <family val="1"/>
    </font>
    <font>
      <i/>
      <sz val="10"/>
      <name val="Times"/>
      <family val="1"/>
    </font>
    <font>
      <sz val="11"/>
      <name val="Times"/>
      <family val="1"/>
    </font>
    <font>
      <sz val="12"/>
      <name val="Times"/>
      <family val="1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name val="Arial Narrow"/>
      <family val="2"/>
    </font>
    <font>
      <b/>
      <sz val="16"/>
      <name val="Gisha"/>
      <family val="2"/>
    </font>
    <font>
      <b/>
      <sz val="16"/>
      <name val="Calibri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Arial Narrow"/>
      <family val="2"/>
    </font>
    <font>
      <vertAlign val="superscript"/>
      <sz val="12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77">
    <xf numFmtId="0" fontId="0" fillId="0" borderId="0" xfId="0"/>
    <xf numFmtId="0" fontId="3" fillId="0" borderId="0" xfId="0" applyFont="1"/>
    <xf numFmtId="0" fontId="3" fillId="0" borderId="0" xfId="0" applyFont="1" applyFill="1"/>
    <xf numFmtId="0" fontId="5" fillId="0" borderId="0" xfId="0" applyFont="1" applyFill="1" applyAlignment="1">
      <alignment shrinkToFit="1"/>
    </xf>
    <xf numFmtId="165" fontId="3" fillId="0" borderId="0" xfId="0" applyNumberFormat="1" applyFont="1" applyFill="1" applyBorder="1"/>
    <xf numFmtId="0" fontId="3" fillId="0" borderId="0" xfId="0" applyFont="1" applyFill="1" applyBorder="1"/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/>
    <xf numFmtId="165" fontId="3" fillId="0" borderId="11" xfId="0" applyNumberFormat="1" applyFont="1" applyFill="1" applyBorder="1"/>
    <xf numFmtId="165" fontId="3" fillId="0" borderId="12" xfId="0" applyNumberFormat="1" applyFont="1" applyFill="1" applyBorder="1"/>
    <xf numFmtId="165" fontId="3" fillId="0" borderId="13" xfId="0" applyNumberFormat="1" applyFont="1" applyFill="1" applyBorder="1"/>
    <xf numFmtId="165" fontId="3" fillId="0" borderId="19" xfId="0" applyNumberFormat="1" applyFont="1" applyFill="1" applyBorder="1"/>
    <xf numFmtId="165" fontId="3" fillId="0" borderId="1" xfId="0" applyNumberFormat="1" applyFont="1" applyFill="1" applyBorder="1"/>
    <xf numFmtId="165" fontId="3" fillId="0" borderId="20" xfId="0" applyNumberFormat="1" applyFont="1" applyFill="1" applyBorder="1"/>
    <xf numFmtId="165" fontId="3" fillId="0" borderId="32" xfId="0" applyNumberFormat="1" applyFont="1" applyFill="1" applyBorder="1"/>
    <xf numFmtId="164" fontId="3" fillId="0" borderId="33" xfId="0" applyNumberFormat="1" applyFont="1" applyFill="1" applyBorder="1"/>
    <xf numFmtId="164" fontId="3" fillId="0" borderId="10" xfId="0" applyNumberFormat="1" applyFont="1" applyFill="1" applyBorder="1"/>
    <xf numFmtId="164" fontId="3" fillId="0" borderId="34" xfId="0" applyNumberFormat="1" applyFont="1" applyFill="1" applyBorder="1"/>
    <xf numFmtId="165" fontId="3" fillId="0" borderId="24" xfId="0" applyNumberFormat="1" applyFont="1" applyFill="1" applyBorder="1"/>
    <xf numFmtId="165" fontId="3" fillId="0" borderId="35" xfId="0" applyNumberFormat="1" applyFont="1" applyFill="1" applyBorder="1"/>
    <xf numFmtId="165" fontId="3" fillId="0" borderId="37" xfId="0" applyNumberFormat="1" applyFont="1" applyFill="1" applyBorder="1"/>
    <xf numFmtId="165" fontId="3" fillId="0" borderId="27" xfId="0" applyNumberFormat="1" applyFont="1" applyFill="1" applyBorder="1"/>
    <xf numFmtId="165" fontId="3" fillId="0" borderId="30" xfId="0" applyNumberFormat="1" applyFont="1" applyFill="1" applyBorder="1"/>
    <xf numFmtId="165" fontId="3" fillId="0" borderId="23" xfId="0" applyNumberFormat="1" applyFont="1" applyFill="1" applyBorder="1"/>
    <xf numFmtId="165" fontId="6" fillId="0" borderId="0" xfId="0" applyNumberFormat="1" applyFont="1" applyFill="1" applyBorder="1" applyAlignment="1">
      <alignment horizontal="right"/>
    </xf>
    <xf numFmtId="0" fontId="3" fillId="0" borderId="3" xfId="0" applyFont="1" applyFill="1" applyBorder="1"/>
    <xf numFmtId="164" fontId="2" fillId="0" borderId="38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Alignment="1">
      <alignment horizontal="right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 vertical="top" wrapText="1"/>
    </xf>
    <xf numFmtId="0" fontId="11" fillId="0" borderId="0" xfId="0" applyFont="1"/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 indent="10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37" fontId="1" fillId="0" borderId="0" xfId="0" applyNumberFormat="1" applyFont="1" applyFill="1" applyBorder="1"/>
    <xf numFmtId="0" fontId="0" fillId="0" borderId="0" xfId="0" applyAlignment="1"/>
    <xf numFmtId="0" fontId="9" fillId="0" borderId="0" xfId="0" applyFont="1" applyFill="1"/>
    <xf numFmtId="0" fontId="14" fillId="0" borderId="0" xfId="0" applyFont="1"/>
    <xf numFmtId="0" fontId="0" fillId="0" borderId="0" xfId="0" applyBorder="1"/>
    <xf numFmtId="0" fontId="5" fillId="0" borderId="0" xfId="0" applyFont="1" applyFill="1" applyBorder="1" applyAlignment="1">
      <alignment horizontal="left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right"/>
    </xf>
    <xf numFmtId="0" fontId="21" fillId="0" borderId="0" xfId="0" applyFont="1" applyAlignment="1"/>
    <xf numFmtId="0" fontId="13" fillId="0" borderId="0" xfId="0" applyFont="1" applyBorder="1" applyAlignment="1">
      <alignment horizontal="right" vertical="center"/>
    </xf>
    <xf numFmtId="165" fontId="15" fillId="0" borderId="0" xfId="0" applyNumberFormat="1" applyFont="1" applyBorder="1" applyAlignment="1">
      <alignment horizontal="right" vertical="center"/>
    </xf>
    <xf numFmtId="0" fontId="23" fillId="0" borderId="0" xfId="0" applyFont="1"/>
    <xf numFmtId="0" fontId="23" fillId="0" borderId="2" xfId="0" applyFont="1" applyBorder="1" applyAlignment="1">
      <alignment vertical="center"/>
    </xf>
    <xf numFmtId="0" fontId="23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0" fontId="23" fillId="0" borderId="36" xfId="0" applyFont="1" applyBorder="1" applyAlignment="1">
      <alignment horizontal="left" vertical="center"/>
    </xf>
    <xf numFmtId="0" fontId="23" fillId="0" borderId="25" xfId="0" applyFont="1" applyFill="1" applyBorder="1" applyAlignment="1">
      <alignment horizontal="right"/>
    </xf>
    <xf numFmtId="0" fontId="23" fillId="0" borderId="28" xfId="0" applyFont="1" applyFill="1" applyBorder="1" applyAlignment="1">
      <alignment horizontal="right"/>
    </xf>
    <xf numFmtId="0" fontId="23" fillId="0" borderId="26" xfId="0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center" vertical="center" wrapText="1"/>
    </xf>
    <xf numFmtId="165" fontId="3" fillId="0" borderId="47" xfId="0" applyNumberFormat="1" applyFont="1" applyFill="1" applyBorder="1"/>
    <xf numFmtId="165" fontId="2" fillId="0" borderId="39" xfId="0" applyNumberFormat="1" applyFont="1" applyFill="1" applyBorder="1" applyAlignment="1">
      <alignment horizontal="center" vertical="center" wrapText="1"/>
    </xf>
    <xf numFmtId="165" fontId="2" fillId="0" borderId="51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/>
    <xf numFmtId="165" fontId="2" fillId="0" borderId="29" xfId="0" applyNumberFormat="1" applyFont="1" applyFill="1" applyBorder="1" applyAlignment="1">
      <alignment horizontal="center" vertical="center" wrapText="1"/>
    </xf>
    <xf numFmtId="165" fontId="3" fillId="0" borderId="46" xfId="0" applyNumberFormat="1" applyFont="1" applyFill="1" applyBorder="1"/>
    <xf numFmtId="0" fontId="23" fillId="3" borderId="2" xfId="0" applyFont="1" applyFill="1" applyBorder="1" applyAlignment="1">
      <alignment vertical="center"/>
    </xf>
    <xf numFmtId="165" fontId="2" fillId="0" borderId="40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/>
    <xf numFmtId="165" fontId="3" fillId="0" borderId="49" xfId="0" applyNumberFormat="1" applyFont="1" applyFill="1" applyBorder="1"/>
    <xf numFmtId="164" fontId="25" fillId="0" borderId="15" xfId="0" applyNumberFormat="1" applyFont="1" applyFill="1" applyBorder="1" applyAlignment="1"/>
    <xf numFmtId="165" fontId="2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right" vertical="top"/>
    </xf>
    <xf numFmtId="165" fontId="28" fillId="0" borderId="0" xfId="0" applyNumberFormat="1" applyFont="1" applyFill="1" applyBorder="1"/>
    <xf numFmtId="0" fontId="3" fillId="0" borderId="31" xfId="0" applyFont="1" applyFill="1" applyBorder="1" applyAlignment="1">
      <alignment horizontal="right"/>
    </xf>
    <xf numFmtId="165" fontId="25" fillId="0" borderId="23" xfId="0" applyNumberFormat="1" applyFont="1" applyFill="1" applyBorder="1" applyAlignment="1"/>
    <xf numFmtId="37" fontId="30" fillId="0" borderId="0" xfId="0" applyNumberFormat="1" applyFont="1" applyFill="1" applyBorder="1" applyAlignment="1"/>
    <xf numFmtId="165" fontId="0" fillId="0" borderId="0" xfId="0" applyNumberFormat="1" applyAlignment="1">
      <alignment vertical="center"/>
    </xf>
    <xf numFmtId="0" fontId="33" fillId="0" borderId="0" xfId="0" applyFont="1"/>
    <xf numFmtId="165" fontId="2" fillId="0" borderId="51" xfId="0" applyNumberFormat="1" applyFont="1" applyFill="1" applyBorder="1" applyAlignment="1">
      <alignment horizontal="center" vertical="center"/>
    </xf>
    <xf numFmtId="164" fontId="31" fillId="0" borderId="23" xfId="0" applyNumberFormat="1" applyFont="1" applyFill="1" applyBorder="1" applyAlignment="1"/>
    <xf numFmtId="0" fontId="33" fillId="0" borderId="0" xfId="0" applyFont="1" applyAlignment="1"/>
    <xf numFmtId="0" fontId="29" fillId="0" borderId="15" xfId="0" applyFont="1" applyFill="1" applyBorder="1" applyAlignment="1">
      <alignment horizontal="center"/>
    </xf>
    <xf numFmtId="164" fontId="25" fillId="0" borderId="18" xfId="0" applyNumberFormat="1" applyFont="1" applyFill="1" applyBorder="1" applyAlignment="1">
      <alignment horizontal="center"/>
    </xf>
    <xf numFmtId="164" fontId="25" fillId="0" borderId="31" xfId="0" applyNumberFormat="1" applyFont="1" applyFill="1" applyBorder="1" applyAlignment="1">
      <alignment horizontal="center"/>
    </xf>
    <xf numFmtId="164" fontId="31" fillId="0" borderId="0" xfId="0" applyNumberFormat="1" applyFont="1" applyFill="1" applyBorder="1" applyAlignment="1">
      <alignment horizontal="center"/>
    </xf>
    <xf numFmtId="37" fontId="30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0" fontId="23" fillId="0" borderId="28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164" fontId="26" fillId="5" borderId="28" xfId="0" applyNumberFormat="1" applyFont="1" applyFill="1" applyBorder="1" applyAlignment="1">
      <alignment horizontal="center"/>
    </xf>
    <xf numFmtId="164" fontId="26" fillId="5" borderId="3" xfId="0" applyNumberFormat="1" applyFont="1" applyFill="1" applyBorder="1" applyAlignment="1">
      <alignment horizontal="center"/>
    </xf>
    <xf numFmtId="164" fontId="26" fillId="5" borderId="17" xfId="0" applyNumberFormat="1" applyFont="1" applyFill="1" applyBorder="1" applyAlignment="1">
      <alignment horizontal="center"/>
    </xf>
    <xf numFmtId="164" fontId="25" fillId="0" borderId="29" xfId="0" applyNumberFormat="1" applyFont="1" applyFill="1" applyBorder="1" applyAlignment="1">
      <alignment horizontal="center"/>
    </xf>
    <xf numFmtId="165" fontId="25" fillId="0" borderId="29" xfId="0" applyNumberFormat="1" applyFont="1" applyFill="1" applyBorder="1" applyAlignment="1">
      <alignment horizontal="center"/>
    </xf>
    <xf numFmtId="165" fontId="25" fillId="0" borderId="18" xfId="0" applyNumberFormat="1" applyFont="1" applyFill="1" applyBorder="1" applyAlignment="1">
      <alignment horizontal="center"/>
    </xf>
    <xf numFmtId="0" fontId="3" fillId="5" borderId="25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25" fillId="4" borderId="52" xfId="0" applyFont="1" applyFill="1" applyBorder="1" applyAlignment="1">
      <alignment horizontal="center"/>
    </xf>
    <xf numFmtId="0" fontId="25" fillId="4" borderId="43" xfId="0" applyFont="1" applyFill="1" applyBorder="1" applyAlignment="1">
      <alignment horizontal="center"/>
    </xf>
    <xf numFmtId="0" fontId="25" fillId="4" borderId="42" xfId="0" applyFont="1" applyFill="1" applyBorder="1" applyAlignment="1">
      <alignment horizontal="center"/>
    </xf>
    <xf numFmtId="0" fontId="25" fillId="4" borderId="16" xfId="0" applyFont="1" applyFill="1" applyBorder="1" applyAlignment="1">
      <alignment horizontal="center"/>
    </xf>
    <xf numFmtId="0" fontId="25" fillId="0" borderId="29" xfId="0" applyFont="1" applyFill="1" applyBorder="1" applyAlignment="1">
      <alignment horizontal="center"/>
    </xf>
    <xf numFmtId="0" fontId="25" fillId="0" borderId="31" xfId="0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23" fillId="0" borderId="25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/>
    </xf>
    <xf numFmtId="0" fontId="23" fillId="0" borderId="26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23" fillId="0" borderId="41" xfId="0" applyFont="1" applyFill="1" applyBorder="1" applyAlignment="1">
      <alignment horizontal="center"/>
    </xf>
    <xf numFmtId="0" fontId="23" fillId="0" borderId="21" xfId="0" applyFont="1" applyFill="1" applyBorder="1" applyAlignment="1">
      <alignment horizontal="center"/>
    </xf>
    <xf numFmtId="0" fontId="23" fillId="0" borderId="44" xfId="0" applyFont="1" applyFill="1" applyBorder="1" applyAlignment="1">
      <alignment horizontal="center"/>
    </xf>
    <xf numFmtId="0" fontId="23" fillId="0" borderId="50" xfId="0" applyFont="1" applyFill="1" applyBorder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48" xfId="0" applyFont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3" fillId="0" borderId="0" xfId="0" applyFont="1" applyAlignment="1"/>
    <xf numFmtId="0" fontId="23" fillId="0" borderId="0" xfId="0" applyFont="1"/>
    <xf numFmtId="0" fontId="21" fillId="3" borderId="0" xfId="0" applyFont="1" applyFill="1" applyAlignment="1">
      <alignment horizontal="center"/>
    </xf>
    <xf numFmtId="0" fontId="21" fillId="0" borderId="0" xfId="0" applyFont="1"/>
    <xf numFmtId="0" fontId="23" fillId="0" borderId="45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left" vertical="center"/>
    </xf>
    <xf numFmtId="0" fontId="21" fillId="0" borderId="0" xfId="0" applyFont="1" applyAlignment="1"/>
    <xf numFmtId="0" fontId="21" fillId="0" borderId="14" xfId="0" applyFont="1" applyBorder="1" applyAlignment="1"/>
    <xf numFmtId="0" fontId="23" fillId="4" borderId="12" xfId="0" applyFont="1" applyFill="1" applyBorder="1" applyAlignment="1">
      <alignment horizontal="center"/>
    </xf>
    <xf numFmtId="0" fontId="23" fillId="4" borderId="4" xfId="0" applyFont="1" applyFill="1" applyBorder="1" applyAlignment="1">
      <alignment horizontal="center"/>
    </xf>
    <xf numFmtId="0" fontId="23" fillId="4" borderId="48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7" fillId="4" borderId="14" xfId="1" applyFill="1" applyBorder="1" applyAlignment="1">
      <alignment horizontal="center"/>
    </xf>
    <xf numFmtId="0" fontId="17" fillId="4" borderId="32" xfId="1" applyFill="1" applyBorder="1" applyAlignment="1">
      <alignment horizontal="center"/>
    </xf>
    <xf numFmtId="0" fontId="23" fillId="4" borderId="2" xfId="0" applyFont="1" applyFill="1" applyBorder="1" applyAlignment="1">
      <alignment horizontal="center"/>
    </xf>
    <xf numFmtId="0" fontId="23" fillId="0" borderId="36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0" fontId="23" fillId="0" borderId="14" xfId="0" applyFont="1" applyBorder="1" applyAlignment="1">
      <alignment horizontal="center"/>
    </xf>
    <xf numFmtId="0" fontId="22" fillId="0" borderId="14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17" fillId="2" borderId="2" xfId="1" applyFill="1" applyBorder="1" applyAlignment="1">
      <alignment horizontal="center"/>
    </xf>
    <xf numFmtId="0" fontId="23" fillId="2" borderId="2" xfId="0" applyFont="1" applyFill="1" applyBorder="1" applyAlignment="1">
      <alignment horizontal="center"/>
    </xf>
    <xf numFmtId="0" fontId="23" fillId="0" borderId="45" xfId="0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/>
    </xf>
    <xf numFmtId="0" fontId="23" fillId="3" borderId="2" xfId="0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3" fillId="3" borderId="36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wrapText="1"/>
    </xf>
    <xf numFmtId="0" fontId="23" fillId="0" borderId="2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414746</xdr:colOff>
      <xdr:row>3</xdr:row>
      <xdr:rowOff>19050</xdr:rowOff>
    </xdr:to>
    <xdr:pic>
      <xdr:nvPicPr>
        <xdr:cNvPr id="2" name="Picture 1" descr="University Formal Horizont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58146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190500</xdr:colOff>
      <xdr:row>0</xdr:row>
      <xdr:rowOff>57150</xdr:rowOff>
    </xdr:from>
    <xdr:to>
      <xdr:col>14</xdr:col>
      <xdr:colOff>609600</xdr:colOff>
      <xdr:row>2</xdr:row>
      <xdr:rowOff>95250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8775" y="57150"/>
          <a:ext cx="2743200" cy="419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109946</xdr:colOff>
      <xdr:row>1</xdr:row>
      <xdr:rowOff>400050</xdr:rowOff>
    </xdr:to>
    <xdr:pic>
      <xdr:nvPicPr>
        <xdr:cNvPr id="5" name="Picture 4" descr="University Formal Horizont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58146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771526</xdr:colOff>
      <xdr:row>0</xdr:row>
      <xdr:rowOff>104775</xdr:rowOff>
    </xdr:from>
    <xdr:to>
      <xdr:col>7</xdr:col>
      <xdr:colOff>1609726</xdr:colOff>
      <xdr:row>1</xdr:row>
      <xdr:rowOff>333375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4426" y="104775"/>
          <a:ext cx="2743200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tanksley@austin.utexas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Q39"/>
  <sheetViews>
    <sheetView workbookViewId="0">
      <selection activeCell="D41" sqref="D41"/>
    </sheetView>
  </sheetViews>
  <sheetFormatPr defaultRowHeight="15" x14ac:dyDescent="0.25"/>
  <cols>
    <col min="1" max="1" width="18.7109375" customWidth="1"/>
    <col min="3" max="3" width="17" customWidth="1"/>
    <col min="4" max="4" width="16.85546875" customWidth="1"/>
    <col min="5" max="5" width="3.42578125" customWidth="1"/>
    <col min="6" max="6" width="10" customWidth="1"/>
    <col min="7" max="7" width="13.7109375" customWidth="1"/>
    <col min="8" max="8" width="16.42578125" customWidth="1"/>
    <col min="9" max="9" width="3.42578125" customWidth="1"/>
    <col min="11" max="11" width="10.85546875" customWidth="1"/>
    <col min="12" max="12" width="9.7109375" customWidth="1"/>
    <col min="13" max="14" width="12.5703125" customWidth="1"/>
    <col min="15" max="15" width="16.7109375" customWidth="1"/>
    <col min="16" max="16" width="15.5703125" customWidth="1"/>
    <col min="17" max="17" width="17" bestFit="1" customWidth="1"/>
  </cols>
  <sheetData>
    <row r="4" spans="1:17" ht="15.75" x14ac:dyDescent="0.25">
      <c r="A4" s="35" t="s">
        <v>28</v>
      </c>
    </row>
    <row r="5" spans="1:17" x14ac:dyDescent="0.25">
      <c r="A5" s="87" t="s">
        <v>88</v>
      </c>
      <c r="B5" s="90"/>
      <c r="C5" s="90"/>
      <c r="D5" s="90"/>
    </row>
    <row r="6" spans="1:17" ht="21" x14ac:dyDescent="0.35">
      <c r="A6" s="127" t="s">
        <v>47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"/>
    </row>
    <row r="7" spans="1:17" ht="16.5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8"/>
      <c r="M7" s="2"/>
      <c r="N7" s="2"/>
      <c r="O7" s="2"/>
      <c r="P7" s="2"/>
    </row>
    <row r="8" spans="1:17" ht="15.75" x14ac:dyDescent="0.25">
      <c r="A8" s="65" t="s">
        <v>2</v>
      </c>
      <c r="B8" s="128">
        <f>'Cash Advance'!D24</f>
        <v>0</v>
      </c>
      <c r="C8" s="128"/>
      <c r="D8" s="128"/>
      <c r="E8" s="128"/>
      <c r="F8" s="130" t="s">
        <v>63</v>
      </c>
      <c r="G8" s="131"/>
      <c r="H8" s="128">
        <f>'Cash Advance'!D25</f>
        <v>0</v>
      </c>
      <c r="I8" s="128"/>
      <c r="J8" s="134"/>
      <c r="K8" s="130" t="s">
        <v>48</v>
      </c>
      <c r="L8" s="131"/>
      <c r="M8" s="136"/>
      <c r="N8" s="136"/>
      <c r="O8" s="137"/>
      <c r="P8" s="2"/>
    </row>
    <row r="9" spans="1:17" ht="16.5" thickBot="1" x14ac:dyDescent="0.3">
      <c r="A9" s="67" t="s">
        <v>3</v>
      </c>
      <c r="B9" s="129">
        <f>'Cash Advance'!D26</f>
        <v>0</v>
      </c>
      <c r="C9" s="129"/>
      <c r="D9" s="129"/>
      <c r="E9" s="129"/>
      <c r="F9" s="132" t="s">
        <v>51</v>
      </c>
      <c r="G9" s="133"/>
      <c r="H9" s="129">
        <f>'Cash Advance'!H27</f>
        <v>0</v>
      </c>
      <c r="I9" s="129"/>
      <c r="J9" s="135"/>
      <c r="K9" s="97" t="s">
        <v>49</v>
      </c>
      <c r="L9" s="98"/>
      <c r="M9" s="138"/>
      <c r="N9" s="138"/>
      <c r="O9" s="139"/>
      <c r="P9" s="2"/>
    </row>
    <row r="10" spans="1:17" ht="16.5" thickBot="1" x14ac:dyDescent="0.3">
      <c r="A10" s="67" t="s">
        <v>64</v>
      </c>
      <c r="B10" s="96">
        <f>'Cash Advance'!D27</f>
        <v>0</v>
      </c>
      <c r="C10" s="96"/>
      <c r="D10" s="96"/>
      <c r="E10" s="96"/>
      <c r="F10" s="97" t="s">
        <v>10</v>
      </c>
      <c r="G10" s="98"/>
      <c r="H10" s="98"/>
      <c r="I10" s="98"/>
      <c r="J10" s="99"/>
      <c r="K10" s="50"/>
      <c r="L10" s="5"/>
      <c r="M10" s="5"/>
      <c r="N10" s="5"/>
      <c r="O10" s="83"/>
      <c r="P10" s="2"/>
    </row>
    <row r="11" spans="1:17" ht="16.5" thickBot="1" x14ac:dyDescent="0.3">
      <c r="A11" s="66" t="s">
        <v>65</v>
      </c>
      <c r="B11" s="120">
        <f>'Cash Advance'!D28</f>
        <v>0</v>
      </c>
      <c r="C11" s="120"/>
      <c r="D11" s="120"/>
      <c r="E11" s="120"/>
      <c r="F11" s="111"/>
      <c r="G11" s="112"/>
      <c r="H11" s="112"/>
      <c r="I11" s="112"/>
      <c r="J11" s="112"/>
      <c r="K11" s="112"/>
      <c r="L11" s="112"/>
      <c r="M11" s="112"/>
      <c r="N11" s="112"/>
      <c r="O11" s="113"/>
      <c r="P11" s="5"/>
    </row>
    <row r="12" spans="1:17" ht="21.75" thickBot="1" x14ac:dyDescent="0.4">
      <c r="A12" s="105" t="s">
        <v>52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7"/>
      <c r="P12" s="5"/>
    </row>
    <row r="13" spans="1:17" ht="16.5" thickBot="1" x14ac:dyDescent="0.3">
      <c r="A13" s="118" t="s">
        <v>0</v>
      </c>
      <c r="B13" s="118"/>
      <c r="C13" s="118"/>
      <c r="D13" s="119"/>
      <c r="E13" s="114"/>
      <c r="F13" s="100" t="s">
        <v>53</v>
      </c>
      <c r="G13" s="100"/>
      <c r="H13" s="100"/>
      <c r="I13" s="114"/>
      <c r="J13" s="101" t="s">
        <v>72</v>
      </c>
      <c r="K13" s="102"/>
      <c r="L13" s="102"/>
      <c r="M13" s="103"/>
      <c r="N13" s="103"/>
      <c r="O13" s="104"/>
      <c r="P13" s="2"/>
    </row>
    <row r="14" spans="1:17" ht="39" thickBot="1" x14ac:dyDescent="0.3">
      <c r="A14" s="29" t="s">
        <v>4</v>
      </c>
      <c r="B14" s="70" t="s">
        <v>80</v>
      </c>
      <c r="C14" s="71" t="s">
        <v>83</v>
      </c>
      <c r="D14" s="73" t="s">
        <v>68</v>
      </c>
      <c r="E14" s="115"/>
      <c r="F14" s="71" t="s">
        <v>81</v>
      </c>
      <c r="G14" s="68" t="s">
        <v>54</v>
      </c>
      <c r="H14" s="76" t="s">
        <v>68</v>
      </c>
      <c r="I14" s="115"/>
      <c r="J14" s="6" t="s">
        <v>5</v>
      </c>
      <c r="K14" s="7" t="s">
        <v>1</v>
      </c>
      <c r="L14" s="8" t="s">
        <v>66</v>
      </c>
      <c r="M14" s="88" t="s">
        <v>73</v>
      </c>
      <c r="N14" s="88" t="s">
        <v>69</v>
      </c>
      <c r="O14" s="9" t="s">
        <v>70</v>
      </c>
      <c r="P14" s="30"/>
      <c r="Q14" t="s">
        <v>82</v>
      </c>
    </row>
    <row r="15" spans="1:17" ht="15.75" x14ac:dyDescent="0.25">
      <c r="A15" s="19"/>
      <c r="B15" s="17"/>
      <c r="C15" s="69"/>
      <c r="D15" s="69">
        <f>SUM(B15:C15)</f>
        <v>0</v>
      </c>
      <c r="E15" s="115"/>
      <c r="F15" s="16"/>
      <c r="G15" s="16"/>
      <c r="H15" s="13">
        <f>SUM(F15:G15)</f>
        <v>0</v>
      </c>
      <c r="I15" s="117"/>
      <c r="J15" s="14"/>
      <c r="K15" s="15"/>
      <c r="L15" s="15"/>
      <c r="M15" s="69"/>
      <c r="N15" s="69"/>
      <c r="O15" s="77">
        <f>SUM(J15:N15)</f>
        <v>0</v>
      </c>
      <c r="P15" s="30"/>
      <c r="Q15" t="s">
        <v>85</v>
      </c>
    </row>
    <row r="16" spans="1:17" ht="15.75" x14ac:dyDescent="0.25">
      <c r="A16" s="18"/>
      <c r="B16" s="17"/>
      <c r="C16" s="12"/>
      <c r="D16" s="69">
        <f t="shared" ref="D16:D30" si="0">SUM(B16:C16)</f>
        <v>0</v>
      </c>
      <c r="E16" s="115"/>
      <c r="F16" s="12"/>
      <c r="G16" s="12"/>
      <c r="H16" s="13">
        <f t="shared" ref="H16:H30" si="1">SUM(F16:G16)</f>
        <v>0</v>
      </c>
      <c r="I16" s="117"/>
      <c r="J16" s="10"/>
      <c r="K16" s="13"/>
      <c r="L16" s="13"/>
      <c r="M16" s="69"/>
      <c r="N16" s="69"/>
      <c r="O16" s="11">
        <f t="shared" ref="O16:O30" si="2">SUM(J16:N16)</f>
        <v>0</v>
      </c>
      <c r="P16" s="30"/>
      <c r="Q16" t="s">
        <v>86</v>
      </c>
    </row>
    <row r="17" spans="1:17" ht="15.75" x14ac:dyDescent="0.25">
      <c r="A17" s="18"/>
      <c r="B17" s="17"/>
      <c r="C17" s="12"/>
      <c r="D17" s="69">
        <f t="shared" si="0"/>
        <v>0</v>
      </c>
      <c r="E17" s="115"/>
      <c r="F17" s="12"/>
      <c r="G17" s="12"/>
      <c r="H17" s="13">
        <f t="shared" si="1"/>
        <v>0</v>
      </c>
      <c r="I17" s="117"/>
      <c r="J17" s="10"/>
      <c r="K17" s="13"/>
      <c r="L17" s="13"/>
      <c r="M17" s="69"/>
      <c r="N17" s="69"/>
      <c r="O17" s="25">
        <f t="shared" si="2"/>
        <v>0</v>
      </c>
      <c r="P17" s="30"/>
      <c r="Q17" t="s">
        <v>87</v>
      </c>
    </row>
    <row r="18" spans="1:17" ht="15.75" x14ac:dyDescent="0.25">
      <c r="A18" s="18"/>
      <c r="B18" s="17"/>
      <c r="C18" s="12"/>
      <c r="D18" s="69">
        <f t="shared" si="0"/>
        <v>0</v>
      </c>
      <c r="E18" s="115"/>
      <c r="F18" s="12"/>
      <c r="G18" s="12"/>
      <c r="H18" s="13">
        <f t="shared" si="1"/>
        <v>0</v>
      </c>
      <c r="I18" s="117"/>
      <c r="J18" s="10"/>
      <c r="K18" s="13"/>
      <c r="L18" s="13"/>
      <c r="M18" s="69"/>
      <c r="N18" s="69"/>
      <c r="O18" s="11">
        <f t="shared" si="2"/>
        <v>0</v>
      </c>
      <c r="P18" s="30"/>
    </row>
    <row r="19" spans="1:17" ht="15.75" x14ac:dyDescent="0.25">
      <c r="A19" s="18"/>
      <c r="B19" s="17"/>
      <c r="C19" s="12"/>
      <c r="D19" s="69">
        <f t="shared" si="0"/>
        <v>0</v>
      </c>
      <c r="E19" s="115"/>
      <c r="F19" s="12"/>
      <c r="G19" s="12"/>
      <c r="H19" s="13">
        <f t="shared" si="1"/>
        <v>0</v>
      </c>
      <c r="I19" s="117"/>
      <c r="J19" s="10"/>
      <c r="K19" s="13"/>
      <c r="L19" s="13"/>
      <c r="M19" s="69"/>
      <c r="N19" s="69"/>
      <c r="O19" s="25">
        <f t="shared" si="2"/>
        <v>0</v>
      </c>
      <c r="P19" s="30"/>
    </row>
    <row r="20" spans="1:17" ht="15.75" x14ac:dyDescent="0.25">
      <c r="A20" s="18"/>
      <c r="B20" s="17"/>
      <c r="C20" s="12"/>
      <c r="D20" s="69">
        <f t="shared" si="0"/>
        <v>0</v>
      </c>
      <c r="E20" s="115"/>
      <c r="F20" s="12"/>
      <c r="G20" s="12"/>
      <c r="H20" s="13">
        <f t="shared" si="1"/>
        <v>0</v>
      </c>
      <c r="I20" s="117"/>
      <c r="J20" s="10"/>
      <c r="K20" s="13"/>
      <c r="L20" s="13"/>
      <c r="M20" s="69"/>
      <c r="N20" s="69"/>
      <c r="O20" s="11">
        <f t="shared" si="2"/>
        <v>0</v>
      </c>
      <c r="P20" s="30"/>
    </row>
    <row r="21" spans="1:17" ht="15.75" x14ac:dyDescent="0.25">
      <c r="A21" s="18"/>
      <c r="B21" s="17"/>
      <c r="C21" s="12"/>
      <c r="D21" s="69">
        <f t="shared" si="0"/>
        <v>0</v>
      </c>
      <c r="E21" s="115"/>
      <c r="F21" s="12"/>
      <c r="G21" s="12"/>
      <c r="H21" s="13">
        <f t="shared" si="1"/>
        <v>0</v>
      </c>
      <c r="I21" s="117"/>
      <c r="J21" s="10"/>
      <c r="K21" s="13"/>
      <c r="L21" s="13"/>
      <c r="M21" s="69"/>
      <c r="N21" s="69"/>
      <c r="O21" s="25">
        <f t="shared" si="2"/>
        <v>0</v>
      </c>
      <c r="P21" s="2"/>
    </row>
    <row r="22" spans="1:17" ht="15.75" x14ac:dyDescent="0.25">
      <c r="A22" s="18"/>
      <c r="B22" s="17"/>
      <c r="C22" s="12"/>
      <c r="D22" s="69">
        <f t="shared" si="0"/>
        <v>0</v>
      </c>
      <c r="E22" s="115"/>
      <c r="F22" s="12"/>
      <c r="G22" s="12"/>
      <c r="H22" s="13">
        <f t="shared" si="1"/>
        <v>0</v>
      </c>
      <c r="I22" s="117"/>
      <c r="J22" s="10"/>
      <c r="K22" s="13"/>
      <c r="L22" s="13"/>
      <c r="M22" s="69"/>
      <c r="N22" s="69"/>
      <c r="O22" s="11">
        <f t="shared" si="2"/>
        <v>0</v>
      </c>
      <c r="P22" s="2"/>
    </row>
    <row r="23" spans="1:17" ht="15.75" x14ac:dyDescent="0.25">
      <c r="A23" s="18"/>
      <c r="B23" s="17"/>
      <c r="C23" s="12"/>
      <c r="D23" s="69">
        <f t="shared" si="0"/>
        <v>0</v>
      </c>
      <c r="E23" s="115"/>
      <c r="F23" s="12"/>
      <c r="G23" s="12"/>
      <c r="H23" s="13">
        <f t="shared" si="1"/>
        <v>0</v>
      </c>
      <c r="I23" s="117"/>
      <c r="J23" s="10"/>
      <c r="K23" s="13"/>
      <c r="L23" s="13"/>
      <c r="M23" s="69"/>
      <c r="N23" s="69"/>
      <c r="O23" s="25">
        <f t="shared" si="2"/>
        <v>0</v>
      </c>
      <c r="P23" s="2"/>
    </row>
    <row r="24" spans="1:17" ht="15.75" x14ac:dyDescent="0.25">
      <c r="A24" s="18"/>
      <c r="B24" s="17"/>
      <c r="C24" s="12"/>
      <c r="D24" s="69">
        <f t="shared" si="0"/>
        <v>0</v>
      </c>
      <c r="E24" s="115"/>
      <c r="F24" s="12"/>
      <c r="G24" s="12"/>
      <c r="H24" s="13">
        <f t="shared" si="1"/>
        <v>0</v>
      </c>
      <c r="I24" s="117"/>
      <c r="J24" s="10"/>
      <c r="K24" s="13"/>
      <c r="L24" s="13"/>
      <c r="M24" s="69"/>
      <c r="N24" s="69"/>
      <c r="O24" s="11">
        <f t="shared" si="2"/>
        <v>0</v>
      </c>
      <c r="P24" s="2"/>
    </row>
    <row r="25" spans="1:17" ht="15.75" x14ac:dyDescent="0.25">
      <c r="A25" s="18"/>
      <c r="B25" s="17"/>
      <c r="C25" s="12"/>
      <c r="D25" s="69">
        <f t="shared" si="0"/>
        <v>0</v>
      </c>
      <c r="E25" s="115"/>
      <c r="F25" s="12"/>
      <c r="G25" s="12"/>
      <c r="H25" s="13">
        <f t="shared" si="1"/>
        <v>0</v>
      </c>
      <c r="I25" s="117"/>
      <c r="J25" s="10"/>
      <c r="K25" s="13"/>
      <c r="L25" s="13"/>
      <c r="M25" s="69"/>
      <c r="N25" s="69"/>
      <c r="O25" s="25">
        <f t="shared" si="2"/>
        <v>0</v>
      </c>
      <c r="P25" s="2"/>
      <c r="Q25" s="47"/>
    </row>
    <row r="26" spans="1:17" ht="15.75" x14ac:dyDescent="0.25">
      <c r="A26" s="18"/>
      <c r="B26" s="17"/>
      <c r="C26" s="12"/>
      <c r="D26" s="69">
        <f t="shared" si="0"/>
        <v>0</v>
      </c>
      <c r="E26" s="115"/>
      <c r="F26" s="12"/>
      <c r="G26" s="12"/>
      <c r="H26" s="13">
        <f t="shared" si="1"/>
        <v>0</v>
      </c>
      <c r="I26" s="117"/>
      <c r="J26" s="10"/>
      <c r="K26" s="13"/>
      <c r="L26" s="13"/>
      <c r="M26" s="69"/>
      <c r="N26" s="69"/>
      <c r="O26" s="11">
        <f t="shared" si="2"/>
        <v>0</v>
      </c>
      <c r="P26" s="2"/>
    </row>
    <row r="27" spans="1:17" ht="15.75" x14ac:dyDescent="0.25">
      <c r="A27" s="18"/>
      <c r="B27" s="17"/>
      <c r="C27" s="12"/>
      <c r="D27" s="69">
        <f t="shared" si="0"/>
        <v>0</v>
      </c>
      <c r="E27" s="115"/>
      <c r="F27" s="12"/>
      <c r="G27" s="12"/>
      <c r="H27" s="13">
        <f t="shared" si="1"/>
        <v>0</v>
      </c>
      <c r="I27" s="117"/>
      <c r="J27" s="10"/>
      <c r="K27" s="13"/>
      <c r="L27" s="13"/>
      <c r="M27" s="69"/>
      <c r="N27" s="69"/>
      <c r="O27" s="25">
        <f t="shared" si="2"/>
        <v>0</v>
      </c>
      <c r="P27" s="2"/>
    </row>
    <row r="28" spans="1:17" ht="15.75" x14ac:dyDescent="0.25">
      <c r="A28" s="18"/>
      <c r="B28" s="17"/>
      <c r="C28" s="12"/>
      <c r="D28" s="69">
        <f t="shared" si="0"/>
        <v>0</v>
      </c>
      <c r="E28" s="115"/>
      <c r="F28" s="12"/>
      <c r="G28" s="12"/>
      <c r="H28" s="13">
        <f t="shared" si="1"/>
        <v>0</v>
      </c>
      <c r="I28" s="117"/>
      <c r="J28" s="10"/>
      <c r="K28" s="13"/>
      <c r="L28" s="13"/>
      <c r="M28" s="69"/>
      <c r="N28" s="69"/>
      <c r="O28" s="11">
        <f t="shared" si="2"/>
        <v>0</v>
      </c>
      <c r="P28" s="2"/>
    </row>
    <row r="29" spans="1:17" ht="15.75" x14ac:dyDescent="0.25">
      <c r="A29" s="18"/>
      <c r="B29" s="17"/>
      <c r="C29" s="12"/>
      <c r="D29" s="69">
        <f t="shared" si="0"/>
        <v>0</v>
      </c>
      <c r="E29" s="115"/>
      <c r="F29" s="12"/>
      <c r="G29" s="12"/>
      <c r="H29" s="13">
        <f t="shared" si="1"/>
        <v>0</v>
      </c>
      <c r="I29" s="117"/>
      <c r="J29" s="10"/>
      <c r="K29" s="13"/>
      <c r="L29" s="13"/>
      <c r="M29" s="69"/>
      <c r="N29" s="69"/>
      <c r="O29" s="25">
        <f t="shared" si="2"/>
        <v>0</v>
      </c>
      <c r="P29" s="2"/>
    </row>
    <row r="30" spans="1:17" ht="16.5" thickBot="1" x14ac:dyDescent="0.3">
      <c r="A30" s="20"/>
      <c r="B30" s="21"/>
      <c r="C30" s="23"/>
      <c r="D30" s="69">
        <f t="shared" si="0"/>
        <v>0</v>
      </c>
      <c r="E30" s="115"/>
      <c r="F30" s="23"/>
      <c r="G30" s="23"/>
      <c r="H30" s="13">
        <f t="shared" si="1"/>
        <v>0</v>
      </c>
      <c r="I30" s="117"/>
      <c r="J30" s="22"/>
      <c r="K30" s="24"/>
      <c r="L30" s="24"/>
      <c r="M30" s="74"/>
      <c r="N30" s="74"/>
      <c r="O30" s="78">
        <f t="shared" si="2"/>
        <v>0</v>
      </c>
      <c r="P30" s="2"/>
    </row>
    <row r="31" spans="1:17" s="30" customFormat="1" ht="16.5" thickBot="1" x14ac:dyDescent="0.3">
      <c r="A31" s="92" t="s">
        <v>91</v>
      </c>
      <c r="B31" s="108"/>
      <c r="C31" s="93"/>
      <c r="D31" s="72">
        <f>SUM(D15:D30)</f>
        <v>0</v>
      </c>
      <c r="E31" s="116"/>
      <c r="F31" s="109" t="s">
        <v>67</v>
      </c>
      <c r="G31" s="109"/>
      <c r="H31" s="26">
        <f>SUM(H15:H30)</f>
        <v>0</v>
      </c>
      <c r="I31" s="116"/>
      <c r="J31" s="110" t="s">
        <v>71</v>
      </c>
      <c r="K31" s="109"/>
      <c r="L31" s="109"/>
      <c r="M31" s="109"/>
      <c r="N31" s="109"/>
      <c r="O31" s="26">
        <f>SUM(O15:O30)</f>
        <v>0</v>
      </c>
      <c r="P31" s="3"/>
    </row>
    <row r="32" spans="1:17" s="30" customFormat="1" ht="16.5" thickBot="1" x14ac:dyDescent="0.3">
      <c r="B32" s="79"/>
      <c r="C32" s="79"/>
      <c r="D32" s="79"/>
      <c r="L32" s="79"/>
      <c r="M32" s="92" t="s">
        <v>74</v>
      </c>
      <c r="N32" s="93"/>
      <c r="O32" s="84">
        <f>SUM(D31,H31,O31)</f>
        <v>0</v>
      </c>
      <c r="P32" s="3"/>
    </row>
    <row r="33" spans="1:16" ht="17.25" thickBot="1" x14ac:dyDescent="0.35">
      <c r="A33" s="46"/>
      <c r="B33" s="30"/>
      <c r="C33" s="94" t="s">
        <v>78</v>
      </c>
      <c r="D33" s="94"/>
      <c r="E33" s="94"/>
      <c r="F33" s="94"/>
      <c r="G33" s="94"/>
      <c r="H33" s="94"/>
      <c r="I33" s="94"/>
      <c r="J33" s="89"/>
      <c r="K33" s="80" t="s">
        <v>8</v>
      </c>
      <c r="L33" s="2"/>
      <c r="M33" s="2"/>
      <c r="N33" s="2"/>
      <c r="O33" s="27"/>
      <c r="P33" s="2"/>
    </row>
    <row r="34" spans="1:16" ht="15.75" x14ac:dyDescent="0.25">
      <c r="B34" s="85"/>
      <c r="C34" s="95" t="s">
        <v>77</v>
      </c>
      <c r="D34" s="95"/>
      <c r="E34" s="95"/>
      <c r="F34" s="95"/>
      <c r="G34" s="95"/>
      <c r="H34" s="95"/>
      <c r="I34" s="95"/>
      <c r="J34" s="95"/>
      <c r="K34" s="95"/>
      <c r="L34" s="2"/>
      <c r="M34" s="123" t="s">
        <v>75</v>
      </c>
      <c r="N34" s="123"/>
      <c r="O34" s="82">
        <f>'Cash Advance'!H24</f>
        <v>0</v>
      </c>
      <c r="P34" s="2"/>
    </row>
    <row r="35" spans="1:16" ht="28.5" customHeight="1" thickBot="1" x14ac:dyDescent="0.3">
      <c r="A35" s="121" t="s">
        <v>6</v>
      </c>
      <c r="B35" s="121"/>
      <c r="C35" s="125"/>
      <c r="D35" s="125"/>
      <c r="E35" s="125"/>
      <c r="F35" s="125"/>
      <c r="G35" s="125"/>
      <c r="H35" s="125"/>
      <c r="I35" s="125"/>
      <c r="J35" s="125"/>
      <c r="K35" s="5"/>
      <c r="L35" s="124" t="s">
        <v>76</v>
      </c>
      <c r="M35" s="124"/>
      <c r="N35" s="124"/>
      <c r="O35" s="86">
        <f>SUM(O32-O34)</f>
        <v>0</v>
      </c>
      <c r="P35" s="4"/>
    </row>
    <row r="36" spans="1:16" ht="18" x14ac:dyDescent="0.25">
      <c r="A36" s="32"/>
      <c r="B36" s="2"/>
      <c r="C36" s="2"/>
      <c r="D36" s="2"/>
      <c r="E36" s="2"/>
      <c r="F36" s="2"/>
      <c r="G36" s="2"/>
      <c r="H36" s="91" t="s">
        <v>4</v>
      </c>
      <c r="I36" s="91"/>
      <c r="J36" s="91"/>
      <c r="K36" s="30"/>
      <c r="O36" s="81"/>
    </row>
    <row r="37" spans="1:16" ht="26.25" customHeight="1" thickBot="1" x14ac:dyDescent="0.35">
      <c r="A37" s="122" t="s">
        <v>50</v>
      </c>
      <c r="B37" s="122"/>
      <c r="C37" s="126"/>
      <c r="D37" s="126"/>
      <c r="E37" s="126"/>
      <c r="F37" s="126"/>
      <c r="G37" s="126"/>
      <c r="H37" s="125"/>
      <c r="I37" s="125"/>
      <c r="J37" s="125"/>
      <c r="K37" s="30"/>
      <c r="L37" s="30"/>
      <c r="M37" s="30"/>
      <c r="N37" s="30"/>
      <c r="O37" s="30"/>
    </row>
    <row r="38" spans="1:16" ht="18" x14ac:dyDescent="0.25">
      <c r="A38" s="32"/>
      <c r="B38" s="2"/>
      <c r="C38" s="2"/>
      <c r="D38" s="2"/>
      <c r="E38" s="2"/>
      <c r="F38" s="2"/>
      <c r="G38" s="2"/>
      <c r="H38" s="91" t="s">
        <v>4</v>
      </c>
      <c r="I38" s="91"/>
      <c r="J38" s="91"/>
      <c r="K38" s="51"/>
      <c r="L38" s="31"/>
      <c r="M38" s="31"/>
      <c r="N38" s="31"/>
      <c r="O38" s="31"/>
      <c r="P38" s="50"/>
    </row>
    <row r="39" spans="1:16" x14ac:dyDescent="0.25">
      <c r="K39" s="30"/>
      <c r="L39" s="30"/>
      <c r="M39" s="30"/>
      <c r="N39" s="30"/>
      <c r="O39" s="30"/>
    </row>
  </sheetData>
  <sheetProtection selectLockedCells="1" selectUnlockedCells="1"/>
  <mergeCells count="38">
    <mergeCell ref="A6:O6"/>
    <mergeCell ref="B8:E8"/>
    <mergeCell ref="B9:E9"/>
    <mergeCell ref="F8:G8"/>
    <mergeCell ref="F9:G9"/>
    <mergeCell ref="H8:J8"/>
    <mergeCell ref="H9:J9"/>
    <mergeCell ref="K8:L8"/>
    <mergeCell ref="K9:L9"/>
    <mergeCell ref="M8:O8"/>
    <mergeCell ref="M9:O9"/>
    <mergeCell ref="A13:D13"/>
    <mergeCell ref="B11:E11"/>
    <mergeCell ref="A35:B35"/>
    <mergeCell ref="A37:B37"/>
    <mergeCell ref="M34:N34"/>
    <mergeCell ref="L35:N35"/>
    <mergeCell ref="C35:G35"/>
    <mergeCell ref="H35:J35"/>
    <mergeCell ref="H36:J36"/>
    <mergeCell ref="C37:G37"/>
    <mergeCell ref="H37:J37"/>
    <mergeCell ref="H38:J38"/>
    <mergeCell ref="M32:N32"/>
    <mergeCell ref="C33:I33"/>
    <mergeCell ref="C34:K34"/>
    <mergeCell ref="B10:E10"/>
    <mergeCell ref="F10:G10"/>
    <mergeCell ref="H10:J10"/>
    <mergeCell ref="F13:H13"/>
    <mergeCell ref="J13:O13"/>
    <mergeCell ref="A12:O12"/>
    <mergeCell ref="A31:C31"/>
    <mergeCell ref="F31:G31"/>
    <mergeCell ref="J31:N31"/>
    <mergeCell ref="F11:O11"/>
    <mergeCell ref="E13:E31"/>
    <mergeCell ref="I13:I31"/>
  </mergeCells>
  <phoneticPr fontId="16" type="noConversion"/>
  <printOptions horizontalCentered="1"/>
  <pageMargins left="0.2" right="0.2" top="0.25" bottom="0.25" header="0" footer="0"/>
  <pageSetup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0"/>
  <sheetViews>
    <sheetView tabSelected="1" topLeftCell="A19" zoomScaleNormal="100" workbookViewId="0">
      <selection activeCell="B9" sqref="B9:E9"/>
    </sheetView>
  </sheetViews>
  <sheetFormatPr defaultRowHeight="15" x14ac:dyDescent="0.25"/>
  <cols>
    <col min="1" max="1" width="3.5703125" style="34" customWidth="1"/>
    <col min="2" max="2" width="19.42578125" style="34" customWidth="1"/>
    <col min="3" max="3" width="3.7109375" style="34" customWidth="1"/>
    <col min="4" max="4" width="42.85546875" style="34" customWidth="1"/>
    <col min="5" max="5" width="3.7109375" style="34" customWidth="1"/>
    <col min="6" max="6" width="25" style="34" customWidth="1"/>
    <col min="7" max="7" width="3.5703125" style="34" customWidth="1"/>
    <col min="8" max="8" width="25.85546875" style="34" customWidth="1"/>
    <col min="9" max="9" width="9.140625" style="34"/>
    <col min="10" max="10" width="10.7109375" style="34" customWidth="1"/>
    <col min="11" max="16384" width="9.140625" style="34"/>
  </cols>
  <sheetData>
    <row r="1" spans="2:11" x14ac:dyDescent="0.25">
      <c r="B1"/>
      <c r="C1"/>
    </row>
    <row r="2" spans="2:11" ht="36" customHeight="1" x14ac:dyDescent="0.25">
      <c r="B2" s="33" t="s">
        <v>9</v>
      </c>
      <c r="C2" s="33"/>
    </row>
    <row r="3" spans="2:11" ht="15.75" x14ac:dyDescent="0.25">
      <c r="B3" s="35" t="s">
        <v>28</v>
      </c>
      <c r="C3" s="35"/>
    </row>
    <row r="4" spans="2:11" x14ac:dyDescent="0.25">
      <c r="B4" s="87" t="s">
        <v>88</v>
      </c>
    </row>
    <row r="5" spans="2:11" ht="21.75" customHeight="1" x14ac:dyDescent="0.35">
      <c r="B5" s="143" t="s">
        <v>37</v>
      </c>
      <c r="C5" s="143"/>
      <c r="D5" s="143"/>
      <c r="E5" s="143"/>
      <c r="F5" s="143"/>
      <c r="G5" s="143"/>
      <c r="H5" s="143"/>
    </row>
    <row r="6" spans="2:11" ht="10.5" customHeight="1" x14ac:dyDescent="0.35">
      <c r="D6" s="53"/>
      <c r="E6" s="53"/>
    </row>
    <row r="7" spans="2:11" ht="18.75" x14ac:dyDescent="0.3">
      <c r="B7" s="144" t="s">
        <v>38</v>
      </c>
      <c r="C7" s="144"/>
      <c r="D7" s="144"/>
      <c r="E7" s="144"/>
      <c r="F7" s="54" t="s">
        <v>11</v>
      </c>
      <c r="G7" s="147"/>
      <c r="H7" s="147"/>
    </row>
    <row r="8" spans="2:11" x14ac:dyDescent="0.25">
      <c r="B8" s="145" t="s">
        <v>39</v>
      </c>
      <c r="C8" s="145"/>
      <c r="D8" s="145"/>
      <c r="E8" s="145"/>
      <c r="F8" s="49"/>
      <c r="G8" s="49"/>
      <c r="H8" s="49"/>
    </row>
    <row r="9" spans="2:11" x14ac:dyDescent="0.25">
      <c r="B9" s="146" t="s">
        <v>92</v>
      </c>
      <c r="C9" s="146"/>
      <c r="D9" s="146"/>
      <c r="E9" s="146"/>
      <c r="F9" s="49"/>
      <c r="G9" s="49"/>
      <c r="H9" s="49"/>
      <c r="K9" s="87"/>
    </row>
    <row r="10" spans="2:11" ht="15" customHeight="1" x14ac:dyDescent="0.25">
      <c r="B10" s="49"/>
      <c r="C10" s="49"/>
      <c r="D10" s="49"/>
      <c r="E10" s="49"/>
      <c r="F10" s="49"/>
      <c r="G10" s="49"/>
      <c r="H10" s="49"/>
    </row>
    <row r="11" spans="2:11" x14ac:dyDescent="0.25">
      <c r="B11" s="146" t="s">
        <v>29</v>
      </c>
      <c r="C11" s="146"/>
      <c r="D11" s="146"/>
      <c r="E11" s="146"/>
      <c r="F11" s="146"/>
      <c r="G11" s="146"/>
      <c r="H11" s="146"/>
    </row>
    <row r="12" spans="2:11" x14ac:dyDescent="0.25">
      <c r="B12" s="146" t="s">
        <v>30</v>
      </c>
      <c r="C12" s="146"/>
      <c r="D12" s="146"/>
      <c r="E12" s="146"/>
      <c r="F12" s="146"/>
      <c r="G12" s="146"/>
      <c r="H12" s="146"/>
    </row>
    <row r="13" spans="2:11" x14ac:dyDescent="0.25">
      <c r="B13" s="146" t="s">
        <v>31</v>
      </c>
      <c r="C13" s="146"/>
      <c r="D13" s="146"/>
      <c r="E13" s="146"/>
      <c r="F13" s="146"/>
      <c r="G13" s="146"/>
      <c r="H13" s="146"/>
    </row>
    <row r="14" spans="2:11" x14ac:dyDescent="0.25">
      <c r="B14" s="146" t="s">
        <v>32</v>
      </c>
      <c r="C14" s="146"/>
      <c r="D14" s="146"/>
      <c r="E14" s="146"/>
      <c r="F14" s="146"/>
      <c r="G14" s="146"/>
      <c r="H14" s="146"/>
    </row>
    <row r="15" spans="2:11" ht="15.75" customHeight="1" x14ac:dyDescent="0.25">
      <c r="B15" s="49"/>
      <c r="C15" s="49"/>
      <c r="D15" s="49"/>
      <c r="E15" s="49"/>
      <c r="F15" s="49"/>
      <c r="G15" s="49"/>
      <c r="H15" s="49"/>
    </row>
    <row r="16" spans="2:11" x14ac:dyDescent="0.25">
      <c r="B16" s="146" t="s">
        <v>33</v>
      </c>
      <c r="C16" s="146"/>
      <c r="D16" s="146"/>
      <c r="E16" s="146"/>
      <c r="F16" s="146"/>
      <c r="G16" s="146"/>
      <c r="H16" s="146"/>
    </row>
    <row r="17" spans="1:8" x14ac:dyDescent="0.25">
      <c r="B17" s="146" t="s">
        <v>34</v>
      </c>
      <c r="C17" s="146"/>
      <c r="D17" s="146"/>
      <c r="E17" s="146"/>
      <c r="F17" s="146"/>
      <c r="G17" s="146"/>
      <c r="H17" s="146"/>
    </row>
    <row r="18" spans="1:8" x14ac:dyDescent="0.25">
      <c r="B18" s="146" t="s">
        <v>35</v>
      </c>
      <c r="C18" s="146"/>
      <c r="D18" s="146"/>
      <c r="E18" s="146"/>
      <c r="F18" s="146"/>
      <c r="G18" s="146"/>
      <c r="H18" s="146"/>
    </row>
    <row r="19" spans="1:8" ht="14.25" customHeight="1" x14ac:dyDescent="0.25">
      <c r="B19" s="49"/>
      <c r="C19" s="49"/>
      <c r="D19" s="49"/>
      <c r="E19" s="49"/>
      <c r="F19" s="49"/>
      <c r="G19" s="49"/>
      <c r="H19" s="49"/>
    </row>
    <row r="20" spans="1:8" ht="21.6" customHeight="1" x14ac:dyDescent="0.3">
      <c r="B20" s="148" t="s">
        <v>36</v>
      </c>
      <c r="C20" s="148"/>
      <c r="D20" s="148"/>
      <c r="E20" s="148"/>
      <c r="F20" s="148"/>
      <c r="G20" s="148"/>
      <c r="H20" s="148"/>
    </row>
    <row r="21" spans="1:8" ht="21.6" customHeight="1" x14ac:dyDescent="0.3">
      <c r="A21" s="52" t="s">
        <v>58</v>
      </c>
      <c r="B21" s="58" t="s">
        <v>59</v>
      </c>
      <c r="C21" s="52" t="s">
        <v>58</v>
      </c>
      <c r="D21" s="58" t="s">
        <v>60</v>
      </c>
      <c r="E21" s="52" t="s">
        <v>58</v>
      </c>
      <c r="F21" s="58" t="s">
        <v>61</v>
      </c>
      <c r="G21" s="52" t="s">
        <v>58</v>
      </c>
      <c r="H21" s="58" t="s">
        <v>62</v>
      </c>
    </row>
    <row r="22" spans="1:8" ht="21.6" customHeight="1" x14ac:dyDescent="0.3">
      <c r="A22" s="52" t="s">
        <v>58</v>
      </c>
      <c r="B22" s="146" t="s">
        <v>79</v>
      </c>
      <c r="C22" s="146"/>
      <c r="D22" s="146"/>
      <c r="E22" s="169"/>
      <c r="F22" s="169"/>
      <c r="G22" s="169"/>
      <c r="H22" s="169"/>
    </row>
    <row r="24" spans="1:8" x14ac:dyDescent="0.25">
      <c r="B24" s="176" t="s">
        <v>40</v>
      </c>
      <c r="C24" s="176"/>
      <c r="D24" s="63"/>
      <c r="E24" s="140" t="s">
        <v>17</v>
      </c>
      <c r="F24" s="141"/>
      <c r="G24" s="142"/>
      <c r="H24" s="59"/>
    </row>
    <row r="25" spans="1:8" x14ac:dyDescent="0.25">
      <c r="B25" s="176" t="s">
        <v>12</v>
      </c>
      <c r="C25" s="176"/>
      <c r="D25" s="59"/>
      <c r="E25" s="140" t="s">
        <v>16</v>
      </c>
      <c r="F25" s="141"/>
      <c r="G25" s="142"/>
      <c r="H25" s="59"/>
    </row>
    <row r="26" spans="1:8" x14ac:dyDescent="0.25">
      <c r="B26" s="176" t="s">
        <v>13</v>
      </c>
      <c r="C26" s="176"/>
      <c r="D26" s="59"/>
      <c r="E26" s="155"/>
      <c r="F26" s="159"/>
      <c r="G26" s="159"/>
      <c r="H26" s="159"/>
    </row>
    <row r="27" spans="1:8" x14ac:dyDescent="0.25">
      <c r="B27" s="161" t="s">
        <v>14</v>
      </c>
      <c r="C27" s="161"/>
      <c r="D27" s="59"/>
      <c r="E27" s="140" t="s">
        <v>18</v>
      </c>
      <c r="F27" s="141"/>
      <c r="G27" s="142"/>
      <c r="H27" s="59"/>
    </row>
    <row r="28" spans="1:8" x14ac:dyDescent="0.25">
      <c r="B28" s="161" t="s">
        <v>15</v>
      </c>
      <c r="C28" s="161"/>
      <c r="D28" s="59"/>
      <c r="E28" s="140" t="s">
        <v>19</v>
      </c>
      <c r="F28" s="141"/>
      <c r="G28" s="142"/>
      <c r="H28" s="75"/>
    </row>
    <row r="29" spans="1:8" ht="7.5" customHeight="1" x14ac:dyDescent="0.25"/>
    <row r="30" spans="1:8" ht="19.5" customHeight="1" x14ac:dyDescent="0.3">
      <c r="B30" s="152" t="s">
        <v>41</v>
      </c>
      <c r="C30" s="152"/>
      <c r="D30" s="152"/>
      <c r="E30" s="152"/>
      <c r="F30" s="152"/>
      <c r="G30" s="152"/>
      <c r="H30" s="152"/>
    </row>
    <row r="31" spans="1:8" x14ac:dyDescent="0.25">
      <c r="B31" s="60" t="s">
        <v>42</v>
      </c>
      <c r="C31" s="161"/>
      <c r="D31" s="161"/>
      <c r="E31" s="161" t="s">
        <v>45</v>
      </c>
      <c r="F31" s="161"/>
      <c r="G31" s="161"/>
      <c r="H31" s="161"/>
    </row>
    <row r="32" spans="1:8" ht="17.25" customHeight="1" x14ac:dyDescent="0.25">
      <c r="B32" s="61" t="s">
        <v>43</v>
      </c>
      <c r="C32" s="168"/>
      <c r="D32" s="168"/>
      <c r="E32" s="161" t="s">
        <v>44</v>
      </c>
      <c r="F32" s="161"/>
      <c r="G32" s="161"/>
      <c r="H32" s="161"/>
    </row>
    <row r="33" spans="2:8" ht="7.5" customHeight="1" x14ac:dyDescent="0.25">
      <c r="B33" s="56"/>
      <c r="C33" s="56"/>
      <c r="D33" s="57"/>
      <c r="E33" s="57"/>
      <c r="F33" s="56"/>
      <c r="G33" s="56"/>
      <c r="H33" s="57"/>
    </row>
    <row r="34" spans="2:8" ht="18.75" x14ac:dyDescent="0.3">
      <c r="B34" s="152" t="s">
        <v>89</v>
      </c>
      <c r="C34" s="152"/>
      <c r="D34" s="152"/>
      <c r="E34" s="152"/>
      <c r="F34" s="152"/>
      <c r="G34" s="152"/>
      <c r="H34" s="152"/>
    </row>
    <row r="35" spans="2:8" x14ac:dyDescent="0.25">
      <c r="B35" s="60" t="s">
        <v>21</v>
      </c>
      <c r="C35" s="164" t="s">
        <v>55</v>
      </c>
      <c r="D35" s="164"/>
      <c r="E35" s="161" t="s">
        <v>7</v>
      </c>
      <c r="F35" s="161"/>
      <c r="G35" s="166" t="s">
        <v>56</v>
      </c>
      <c r="H35" s="166"/>
    </row>
    <row r="36" spans="2:8" x14ac:dyDescent="0.25">
      <c r="B36" s="60" t="s">
        <v>22</v>
      </c>
      <c r="C36" s="165" t="s">
        <v>57</v>
      </c>
      <c r="D36" s="165"/>
      <c r="E36" s="157"/>
      <c r="F36" s="157"/>
      <c r="G36" s="157"/>
      <c r="H36" s="158"/>
    </row>
    <row r="37" spans="2:8" ht="9.75" customHeight="1" x14ac:dyDescent="0.25"/>
    <row r="38" spans="2:8" ht="17.25" customHeight="1" x14ac:dyDescent="0.3">
      <c r="B38" s="152" t="s">
        <v>20</v>
      </c>
      <c r="C38" s="152"/>
      <c r="D38" s="152"/>
      <c r="E38" s="152"/>
      <c r="F38" s="152"/>
      <c r="G38" s="152"/>
      <c r="H38" s="152"/>
    </row>
    <row r="39" spans="2:8" x14ac:dyDescent="0.25">
      <c r="B39" s="64" t="s">
        <v>21</v>
      </c>
      <c r="C39" s="173"/>
      <c r="D39" s="173"/>
      <c r="E39" s="160" t="s">
        <v>7</v>
      </c>
      <c r="F39" s="160"/>
      <c r="G39" s="174"/>
      <c r="H39" s="174"/>
    </row>
    <row r="40" spans="2:8" ht="17.25" customHeight="1" x14ac:dyDescent="0.25">
      <c r="B40" s="60" t="s">
        <v>22</v>
      </c>
      <c r="C40" s="170"/>
      <c r="D40" s="170"/>
      <c r="E40" s="159"/>
      <c r="F40" s="159"/>
      <c r="G40" s="159"/>
      <c r="H40" s="159"/>
    </row>
    <row r="41" spans="2:8" ht="8.25" customHeight="1" x14ac:dyDescent="0.25">
      <c r="B41" s="48"/>
      <c r="C41" s="48"/>
      <c r="D41" s="48"/>
      <c r="E41" s="48"/>
    </row>
    <row r="42" spans="2:8" ht="18.75" x14ac:dyDescent="0.3">
      <c r="B42" s="151" t="s">
        <v>23</v>
      </c>
      <c r="C42" s="151"/>
      <c r="D42" s="151"/>
      <c r="E42" s="151"/>
      <c r="F42" s="151"/>
      <c r="G42" s="151"/>
      <c r="H42" s="151"/>
    </row>
    <row r="43" spans="2:8" ht="32.25" customHeight="1" x14ac:dyDescent="0.25">
      <c r="B43" s="162"/>
      <c r="C43" s="162"/>
      <c r="D43" s="162"/>
      <c r="E43" s="163" t="s">
        <v>84</v>
      </c>
      <c r="F43" s="163"/>
      <c r="G43" s="163"/>
      <c r="H43" s="163"/>
    </row>
    <row r="44" spans="2:8" ht="30" customHeight="1" x14ac:dyDescent="0.25">
      <c r="B44" s="167" t="s">
        <v>90</v>
      </c>
      <c r="C44" s="167"/>
      <c r="D44" s="167"/>
      <c r="E44" s="149" t="s">
        <v>26</v>
      </c>
      <c r="F44" s="149"/>
      <c r="G44" s="149" t="s">
        <v>4</v>
      </c>
      <c r="H44" s="149"/>
    </row>
    <row r="45" spans="2:8" ht="30.75" customHeight="1" x14ac:dyDescent="0.25">
      <c r="B45" s="162"/>
      <c r="C45" s="162"/>
      <c r="D45" s="162"/>
      <c r="E45" s="162"/>
      <c r="F45" s="162"/>
      <c r="G45" s="175"/>
      <c r="H45" s="175"/>
    </row>
    <row r="46" spans="2:8" ht="30" customHeight="1" x14ac:dyDescent="0.25">
      <c r="B46" s="167" t="s">
        <v>24</v>
      </c>
      <c r="C46" s="167"/>
      <c r="D46" s="167"/>
      <c r="E46" s="149" t="s">
        <v>26</v>
      </c>
      <c r="F46" s="149"/>
      <c r="G46" s="149" t="s">
        <v>4</v>
      </c>
      <c r="H46" s="149"/>
    </row>
    <row r="47" spans="2:8" x14ac:dyDescent="0.25">
      <c r="B47" s="156" t="s">
        <v>25</v>
      </c>
      <c r="C47" s="156"/>
      <c r="D47" s="156"/>
      <c r="E47" s="62"/>
      <c r="F47" s="58"/>
      <c r="G47" s="58"/>
      <c r="H47" s="58"/>
    </row>
    <row r="48" spans="2:8" ht="19.5" customHeight="1" x14ac:dyDescent="0.3">
      <c r="B48" s="55" t="s">
        <v>27</v>
      </c>
      <c r="C48" s="55"/>
      <c r="D48" s="48"/>
      <c r="E48" s="48"/>
    </row>
    <row r="49" spans="2:22" x14ac:dyDescent="0.25">
      <c r="B49" s="60" t="s">
        <v>21</v>
      </c>
      <c r="C49" s="171"/>
      <c r="D49" s="172"/>
      <c r="E49" s="140" t="s">
        <v>7</v>
      </c>
      <c r="F49" s="142"/>
      <c r="G49" s="170"/>
      <c r="H49" s="170"/>
    </row>
    <row r="50" spans="2:22" x14ac:dyDescent="0.25">
      <c r="B50" s="60" t="s">
        <v>22</v>
      </c>
      <c r="C50" s="170"/>
      <c r="D50" s="170"/>
      <c r="E50" s="153"/>
      <c r="F50" s="154"/>
      <c r="G50" s="154"/>
      <c r="H50" s="155"/>
      <c r="I50" s="42"/>
      <c r="L50" s="39"/>
      <c r="M50" s="39"/>
    </row>
    <row r="51" spans="2:22" x14ac:dyDescent="0.25">
      <c r="B51" s="150" t="s">
        <v>46</v>
      </c>
      <c r="C51" s="150"/>
      <c r="D51" s="150"/>
      <c r="E51" s="150"/>
      <c r="F51" s="150"/>
      <c r="G51" s="150"/>
      <c r="H51" s="150"/>
      <c r="I51" s="43"/>
      <c r="L51" s="39"/>
      <c r="M51" s="44"/>
    </row>
    <row r="52" spans="2:22" x14ac:dyDescent="0.25">
      <c r="H52" s="39"/>
      <c r="I52" s="43"/>
      <c r="L52" s="39"/>
      <c r="M52" s="44"/>
    </row>
    <row r="53" spans="2:22" x14ac:dyDescent="0.25">
      <c r="H53" s="43"/>
      <c r="I53" s="43"/>
      <c r="J53" s="40"/>
      <c r="K53" s="41"/>
      <c r="L53" s="39"/>
      <c r="M53" s="44"/>
    </row>
    <row r="54" spans="2:22" ht="15" customHeight="1" x14ac:dyDescent="0.25">
      <c r="H54" s="43"/>
      <c r="I54" s="45"/>
      <c r="J54" s="45"/>
      <c r="K54" s="45"/>
      <c r="L54" s="45"/>
      <c r="M54" s="45"/>
      <c r="O54" s="36"/>
      <c r="P54" s="36"/>
      <c r="Q54" s="36"/>
      <c r="R54" s="36"/>
      <c r="S54" s="36"/>
      <c r="T54" s="36"/>
      <c r="U54" s="36"/>
      <c r="V54" s="36"/>
    </row>
    <row r="55" spans="2:22" ht="15" customHeight="1" x14ac:dyDescent="0.25">
      <c r="B55" s="39"/>
      <c r="C55" s="39"/>
      <c r="D55" s="40"/>
      <c r="E55" s="40"/>
      <c r="F55" s="41"/>
      <c r="G55" s="41"/>
      <c r="H55" s="43"/>
      <c r="I55" s="45"/>
      <c r="J55" s="45"/>
      <c r="K55" s="45"/>
      <c r="L55" s="45"/>
      <c r="M55" s="45"/>
      <c r="O55" s="36"/>
      <c r="P55" s="36"/>
      <c r="Q55" s="36"/>
      <c r="R55" s="36"/>
      <c r="S55" s="36"/>
      <c r="T55" s="36"/>
      <c r="U55" s="36"/>
      <c r="V55" s="36"/>
    </row>
    <row r="56" spans="2:22" x14ac:dyDescent="0.25">
      <c r="B56" s="38"/>
      <c r="C56" s="38"/>
      <c r="D56" s="45"/>
      <c r="E56" s="45"/>
      <c r="F56" s="45"/>
      <c r="G56" s="45"/>
      <c r="H56" s="45"/>
      <c r="I56" s="37"/>
      <c r="J56" s="37"/>
      <c r="K56" s="37"/>
      <c r="L56" s="37"/>
      <c r="M56" s="37"/>
    </row>
    <row r="57" spans="2:22" x14ac:dyDescent="0.25">
      <c r="B57" s="38"/>
      <c r="C57" s="38"/>
      <c r="D57" s="45"/>
      <c r="E57" s="45"/>
      <c r="F57" s="45"/>
      <c r="G57" s="45"/>
      <c r="H57" s="45"/>
      <c r="I57" s="37"/>
      <c r="J57" s="37"/>
      <c r="K57" s="37"/>
      <c r="L57" s="37"/>
      <c r="M57" s="37"/>
    </row>
    <row r="58" spans="2:22" x14ac:dyDescent="0.25"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</row>
    <row r="59" spans="2:22" x14ac:dyDescent="0.25">
      <c r="B59" s="37"/>
      <c r="C59" s="37"/>
      <c r="D59" s="37"/>
      <c r="E59" s="37"/>
      <c r="F59" s="37"/>
      <c r="G59" s="37"/>
      <c r="H59" s="37"/>
    </row>
    <row r="60" spans="2:22" x14ac:dyDescent="0.25">
      <c r="B60" s="37"/>
      <c r="C60" s="37"/>
      <c r="D60" s="37"/>
      <c r="E60" s="37"/>
      <c r="F60" s="37"/>
      <c r="G60" s="37"/>
      <c r="H60" s="37"/>
    </row>
  </sheetData>
  <sheetProtection selectLockedCells="1"/>
  <mergeCells count="64">
    <mergeCell ref="E22:H22"/>
    <mergeCell ref="B22:D22"/>
    <mergeCell ref="C50:D50"/>
    <mergeCell ref="C49:D49"/>
    <mergeCell ref="G49:H49"/>
    <mergeCell ref="C40:D40"/>
    <mergeCell ref="C39:D39"/>
    <mergeCell ref="G39:H39"/>
    <mergeCell ref="G44:H44"/>
    <mergeCell ref="E45:F45"/>
    <mergeCell ref="G45:H45"/>
    <mergeCell ref="B46:D46"/>
    <mergeCell ref="B24:C24"/>
    <mergeCell ref="B25:C25"/>
    <mergeCell ref="B26:C26"/>
    <mergeCell ref="C31:D31"/>
    <mergeCell ref="E26:H26"/>
    <mergeCell ref="E31:F31"/>
    <mergeCell ref="B30:H30"/>
    <mergeCell ref="G31:H31"/>
    <mergeCell ref="G32:H32"/>
    <mergeCell ref="E32:F32"/>
    <mergeCell ref="E27:G27"/>
    <mergeCell ref="C32:D32"/>
    <mergeCell ref="B27:C27"/>
    <mergeCell ref="B28:C28"/>
    <mergeCell ref="B34:H34"/>
    <mergeCell ref="E49:F49"/>
    <mergeCell ref="E50:H50"/>
    <mergeCell ref="B47:D47"/>
    <mergeCell ref="E36:H36"/>
    <mergeCell ref="E40:H40"/>
    <mergeCell ref="E39:F39"/>
    <mergeCell ref="E35:F35"/>
    <mergeCell ref="B43:D43"/>
    <mergeCell ref="B45:D45"/>
    <mergeCell ref="G43:H43"/>
    <mergeCell ref="C35:D35"/>
    <mergeCell ref="C36:D36"/>
    <mergeCell ref="G35:H35"/>
    <mergeCell ref="B44:D44"/>
    <mergeCell ref="E43:F43"/>
    <mergeCell ref="E46:F46"/>
    <mergeCell ref="G46:H46"/>
    <mergeCell ref="B51:H51"/>
    <mergeCell ref="B42:H42"/>
    <mergeCell ref="B38:H38"/>
    <mergeCell ref="E44:F44"/>
    <mergeCell ref="E24:G24"/>
    <mergeCell ref="E25:G25"/>
    <mergeCell ref="E28:G28"/>
    <mergeCell ref="B5:H5"/>
    <mergeCell ref="B7:E7"/>
    <mergeCell ref="B8:E8"/>
    <mergeCell ref="B9:E9"/>
    <mergeCell ref="G7:H7"/>
    <mergeCell ref="B20:H20"/>
    <mergeCell ref="B11:H11"/>
    <mergeCell ref="B12:H12"/>
    <mergeCell ref="B13:H13"/>
    <mergeCell ref="B14:H14"/>
    <mergeCell ref="B16:H16"/>
    <mergeCell ref="B17:H17"/>
    <mergeCell ref="B18:H18"/>
  </mergeCells>
  <phoneticPr fontId="16" type="noConversion"/>
  <hyperlinks>
    <hyperlink ref="C36" r:id="rId1"/>
  </hyperlinks>
  <printOptions horizontalCentered="1"/>
  <pageMargins left="0.35" right="0.35" top="0.5" bottom="0.3" header="0.3" footer="0.3"/>
  <pageSetup scale="77" orientation="portrait" r:id="rId2"/>
  <headerFooter scaleWithDoc="0"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Travel Expenses</vt:lpstr>
      <vt:lpstr>Cash Advance</vt:lpstr>
      <vt:lpstr>'Cash Advance'!Print_Area</vt:lpstr>
      <vt:lpstr>'Travel Expenses'!Print_Area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Tanksley, Michelle</dc:creator>
  <cp:lastModifiedBy>Rodriguez, Becky</cp:lastModifiedBy>
  <cp:lastPrinted>2015-07-20T22:24:53Z</cp:lastPrinted>
  <dcterms:created xsi:type="dcterms:W3CDTF">2010-07-06T15:42:27Z</dcterms:created>
  <dcterms:modified xsi:type="dcterms:W3CDTF">2017-06-30T16:06:37Z</dcterms:modified>
</cp:coreProperties>
</file>